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firaki\Desktop\MARILENA\2026\ΙΑΤΡΟΤΕΧΝΟΛΟΓΙΚΟΣ ΕΞΟΠΛΙΣΜΟΣ\"/>
    </mc:Choice>
  </mc:AlternateContent>
  <xr:revisionPtr revIDLastSave="0" documentId="8_{72547844-294E-4336-A75D-C078C807B37F}" xr6:coauthVersionLast="36" xr6:coauthVersionMax="36" xr10:uidLastSave="{00000000-0000-0000-0000-000000000000}"/>
  <bookViews>
    <workbookView xWindow="0" yWindow="0" windowWidth="14340" windowHeight="10485" xr2:uid="{4EADA127-F804-4863-9F48-813997634E5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3" i="1"/>
  <c r="F4" i="1"/>
  <c r="F5" i="1"/>
  <c r="F6" i="1"/>
  <c r="F2" i="1"/>
  <c r="E7" i="1"/>
</calcChain>
</file>

<file path=xl/sharedStrings.xml><?xml version="1.0" encoding="utf-8"?>
<sst xmlns="http://schemas.openxmlformats.org/spreadsheetml/2006/main" count="12" uniqueCount="12">
  <si>
    <t xml:space="preserve">ΤΜΗΜΑ </t>
  </si>
  <si>
    <t>ΠΕΡΙΓΡΑΦΗ</t>
  </si>
  <si>
    <t>ΕΚΤΙΜΩΜΕΝΗ ΑΞΙΑ ΑΝΕΥ Φ.Π.Α 24%</t>
  </si>
  <si>
    <t>ΤΕΜΑΧΙΑ</t>
  </si>
  <si>
    <t>ΣΥΝΟΛΙΚΗ ΕΚΤΙΜΩΜΕΝΗ ΑΞΙΑ ΑΝΕΥ Φ.Π.Α 24%</t>
  </si>
  <si>
    <t>ΗΛΕΚΤΡΙΚΗ ΚΛΙΝΗ ΜΕ ΣΤΡΩΜΑ ΣΥΝΟΔΕΥΟΜΕΝΗ ΜΕ ΚΟΜΟΔΙΝΟ</t>
  </si>
  <si>
    <t>ΤΕΣΤ ΚΟΠΩΣΕΩΣ ΜΕ ΤΑΠΗΤΑ</t>
  </si>
  <si>
    <t>ΡΟΜΠΟΤΙΚΟ ΣΥΣΤΗΜΑ ΕΓΓΡΑΦΗΣ DVD/CD ROM ΑΠΕΙΚΟΝΙΣΤΙΚΩΝ ΕΞΕΤΑΣΕΩΝ</t>
  </si>
  <si>
    <t xml:space="preserve">ΣΧΙΣΜΟΕΙΔΗ ΛΥΧΝΙΑ ME ΦΩΤΙΣΜΟ LED ΚΑΙ ΨΗΦΙΑΚΟ ΣΥΣΤΗΜΑ ΑΠΕΙΚΟΝΙΣΗΣ </t>
  </si>
  <si>
    <t>ΕΞΕΤΑΣΤΙΚΟ ΚΡΕΒΑΤΙ (ΜΠΟΥΜ) ΓΙΑ ΑΜΕΑ</t>
  </si>
  <si>
    <t>ΓΕΝΙΚΟ ΣΥΝΟΛΟ</t>
  </si>
  <si>
    <t>ΥΠΟΛΟΓΙΣΜΟΣ ΕΓΓΥΗΤΙΚΗΣ ΣΥΜΜΕΤΟΧΗΣ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</si>
</sst>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8" fontId="2" fillId="0" borderId="6" xfId="0" applyNumberFormat="1" applyFont="1" applyBorder="1" applyAlignment="1">
      <alignment horizontal="right" vertical="center"/>
    </xf>
    <xf numFmtId="8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8" fontId="1" fillId="0" borderId="6" xfId="0" applyNumberFormat="1" applyFont="1" applyBorder="1" applyAlignment="1">
      <alignment horizontal="right" vertical="center"/>
    </xf>
    <xf numFmtId="8" fontId="0" fillId="0" borderId="8" xfId="0" applyNumberForma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1F136-0E19-4BB8-A9C8-77C62F2C4DCD}">
  <dimension ref="A1:F7"/>
  <sheetViews>
    <sheetView tabSelected="1" workbookViewId="0">
      <selection activeCell="J6" sqref="J6"/>
    </sheetView>
  </sheetViews>
  <sheetFormatPr defaultRowHeight="15" x14ac:dyDescent="0.25"/>
  <cols>
    <col min="2" max="2" width="21.85546875" customWidth="1"/>
    <col min="3" max="3" width="13.7109375" customWidth="1"/>
    <col min="5" max="5" width="17.140625" customWidth="1"/>
    <col min="6" max="6" width="15.28515625" customWidth="1"/>
  </cols>
  <sheetData>
    <row r="1" spans="1:6" ht="51.75" thickBot="1" x14ac:dyDescent="0.3">
      <c r="A1" s="1" t="s">
        <v>0</v>
      </c>
      <c r="B1" s="3" t="s">
        <v>1</v>
      </c>
      <c r="C1" s="4" t="s">
        <v>2</v>
      </c>
      <c r="D1" s="1" t="s">
        <v>3</v>
      </c>
      <c r="E1" s="2" t="s">
        <v>4</v>
      </c>
      <c r="F1" s="14" t="s">
        <v>11</v>
      </c>
    </row>
    <row r="2" spans="1:6" ht="39" thickBot="1" x14ac:dyDescent="0.3">
      <c r="A2" s="5">
        <v>1</v>
      </c>
      <c r="B2" s="6" t="s">
        <v>5</v>
      </c>
      <c r="C2" s="7">
        <v>5500</v>
      </c>
      <c r="D2" s="5">
        <v>2</v>
      </c>
      <c r="E2" s="7">
        <v>11000</v>
      </c>
      <c r="F2" s="16">
        <f>E2*2%</f>
        <v>220</v>
      </c>
    </row>
    <row r="3" spans="1:6" ht="26.25" thickBot="1" x14ac:dyDescent="0.3">
      <c r="A3" s="5">
        <v>2</v>
      </c>
      <c r="B3" s="6" t="s">
        <v>6</v>
      </c>
      <c r="C3" s="7">
        <v>17400</v>
      </c>
      <c r="D3" s="5">
        <v>1</v>
      </c>
      <c r="E3" s="7">
        <v>17400</v>
      </c>
      <c r="F3" s="16">
        <f t="shared" ref="F3:F6" si="0">E3*2%</f>
        <v>348</v>
      </c>
    </row>
    <row r="4" spans="1:6" ht="51.75" thickBot="1" x14ac:dyDescent="0.3">
      <c r="A4" s="5">
        <v>3</v>
      </c>
      <c r="B4" s="6" t="s">
        <v>7</v>
      </c>
      <c r="C4" s="8">
        <v>4848.55</v>
      </c>
      <c r="D4" s="9">
        <v>1</v>
      </c>
      <c r="E4" s="7">
        <v>5500</v>
      </c>
      <c r="F4" s="16">
        <f t="shared" si="0"/>
        <v>110</v>
      </c>
    </row>
    <row r="5" spans="1:6" ht="51.75" thickBot="1" x14ac:dyDescent="0.3">
      <c r="A5" s="5">
        <v>4</v>
      </c>
      <c r="B5" s="6" t="s">
        <v>8</v>
      </c>
      <c r="C5" s="8">
        <v>25000</v>
      </c>
      <c r="D5" s="9">
        <v>1</v>
      </c>
      <c r="E5" s="7">
        <v>25000</v>
      </c>
      <c r="F5" s="16">
        <f t="shared" si="0"/>
        <v>500</v>
      </c>
    </row>
    <row r="6" spans="1:6" ht="26.25" thickBot="1" x14ac:dyDescent="0.3">
      <c r="A6" s="5">
        <v>5</v>
      </c>
      <c r="B6" s="6" t="s">
        <v>9</v>
      </c>
      <c r="C6" s="8">
        <v>5500</v>
      </c>
      <c r="D6" s="9">
        <v>1</v>
      </c>
      <c r="E6" s="7">
        <v>5500</v>
      </c>
      <c r="F6" s="16">
        <f t="shared" si="0"/>
        <v>110</v>
      </c>
    </row>
    <row r="7" spans="1:6" ht="15.75" thickBot="1" x14ac:dyDescent="0.3">
      <c r="A7" s="10"/>
      <c r="B7" s="11" t="s">
        <v>10</v>
      </c>
      <c r="C7" s="12"/>
      <c r="D7" s="13"/>
      <c r="E7" s="15">
        <f>SUM(E2:E6)</f>
        <v>64400</v>
      </c>
      <c r="F7" s="16">
        <f>SUM(F2:F6)</f>
        <v>1288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ΜΑΡΙΝΑ ΕΛΕΝΗ ΣΦΥΡΑΚΗ</dc:creator>
  <cp:lastModifiedBy>ΜΑΡΙΝΑ ΕΛΕΝΗ ΣΦΥΡΑΚΗ</cp:lastModifiedBy>
  <dcterms:created xsi:type="dcterms:W3CDTF">2026-09-14T08:04:49Z</dcterms:created>
  <dcterms:modified xsi:type="dcterms:W3CDTF">2026-09-14T08:07:39Z</dcterms:modified>
</cp:coreProperties>
</file>